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atlantictu-my.sharepoint.com/personal/mary_feighney_atu_ie/Documents/Student Contact Centre 2026/Documents for publication/"/>
    </mc:Choice>
  </mc:AlternateContent>
  <xr:revisionPtr revIDLastSave="10" documentId="8_{C8318B00-4BE3-4051-923D-C25C75BA43DD}" xr6:coauthVersionLast="47" xr6:coauthVersionMax="47" xr10:uidLastSave="{C96D14FB-C682-4162-86F0-9CA028DA5BE9}"/>
  <bookViews>
    <workbookView xWindow="-108" yWindow="-108" windowWidth="23256" windowHeight="13896" xr2:uid="{977325DA-AC12-47F5-9ECF-0E737F5456D4}"/>
  </bookViews>
  <sheets>
    <sheet name="Appendix 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6" i="1"/>
  <c r="F7" i="1"/>
  <c r="F8" i="1"/>
  <c r="F5" i="1"/>
  <c r="F10" i="1" l="1"/>
</calcChain>
</file>

<file path=xl/sharedStrings.xml><?xml version="1.0" encoding="utf-8"?>
<sst xmlns="http://schemas.openxmlformats.org/spreadsheetml/2006/main" count="79" uniqueCount="79">
  <si>
    <r>
      <t>Pricing Matrix</t>
    </r>
    <r>
      <rPr>
        <i/>
        <sz val="11"/>
        <rFont val="Calibri"/>
        <family val="2"/>
        <scheme val="minor"/>
      </rPr>
      <t xml:space="preserve"> (Evaluated under Criterion F Ultimate Cost)</t>
    </r>
  </si>
  <si>
    <t>All costs to be entered in euro (€) excluding VAT.</t>
  </si>
  <si>
    <t xml:space="preserve">Pricing is to be submitted based on providing all services outlined in the Specification of Requirements AND any added value elements proposed by the Tenderer in response to the Award Criteria. No fees or costs will be payable by ATU outside of the pricing submitted in this form, unless a Supplementary Request for Tender is issued under the Framework Agreement. </t>
  </si>
  <si>
    <t>Year 1</t>
  </si>
  <si>
    <t>Year 2</t>
  </si>
  <si>
    <t>Year 3</t>
  </si>
  <si>
    <t>Year 4</t>
  </si>
  <si>
    <t>Total  Maximum Amount Payable by ATU (excluding VAT)</t>
  </si>
  <si>
    <t>Total Maximum Amount Payable by ATU (including VAT)</t>
  </si>
  <si>
    <t>Explanation of Cost Headings</t>
  </si>
  <si>
    <t>Fee per application, up to 12,000 applications</t>
  </si>
  <si>
    <t>The Fee per Application will be payable in respect of applications which are submitted to ATU in the previous calendar month.</t>
  </si>
  <si>
    <t>Fee per application for 12,001-17,000  applications (cost applies to next 4,999 applications)</t>
  </si>
  <si>
    <t>Total cost per application for 17,001-22,000  applications (cost applies to next 4,999 applications)</t>
  </si>
  <si>
    <t>Monthly Contract Management Fee, April - September</t>
  </si>
  <si>
    <t>The Management Fee must reflect all overheads (e.g. telephony) not included in the Fee per Application.</t>
  </si>
  <si>
    <t>Monthly Contract Management Fee, October - March</t>
  </si>
  <si>
    <t>Total over 4 years</t>
  </si>
  <si>
    <r>
      <t xml:space="preserve">Breakdown of Costs  </t>
    </r>
    <r>
      <rPr>
        <i/>
        <sz val="11"/>
        <rFont val="Calibri"/>
        <family val="2"/>
        <scheme val="minor"/>
      </rPr>
      <t>(Information only)</t>
    </r>
  </si>
  <si>
    <t>Staffing Levels by Month</t>
  </si>
  <si>
    <t xml:space="preserve">Tenderers are required to provide a breakdown of the costs entered in the above Pricing Matrix. This is required to confirm that all costs have been considered and that proposals reflect adequate rates of pay for the staff providing the service. </t>
  </si>
  <si>
    <t xml:space="preserve">Year 1 Daily Rate (8 hour day) </t>
  </si>
  <si>
    <t>Year 2 Daily Rate   (8 hour day)</t>
  </si>
  <si>
    <t>Year 3 Daily Rate
 (8 hour day)</t>
  </si>
  <si>
    <t>Year 4 Daily Rate
(8 hour day)</t>
  </si>
  <si>
    <t>Tenderers are required to state their assumptions regarding the number of FTE Contact Centre Agents required to provide the service in Year 1. As per the Specification, the number of Operators will be agreed with ATU for each year based on the expected volume of applications.</t>
  </si>
  <si>
    <t>Account manager</t>
  </si>
  <si>
    <t>Month</t>
  </si>
  <si>
    <t>FTE Contact Centre Agents</t>
  </si>
  <si>
    <t>Contact Centre Agent</t>
  </si>
  <si>
    <t>January</t>
  </si>
  <si>
    <t>QA / Training Resource/ Supervisor</t>
  </si>
  <si>
    <t>February</t>
  </si>
  <si>
    <t>Other (please specify)</t>
  </si>
  <si>
    <t>March</t>
  </si>
  <si>
    <t>Year 1 Costs</t>
  </si>
  <si>
    <t>Year 2 Costs</t>
  </si>
  <si>
    <t>Year 3 Costs</t>
  </si>
  <si>
    <t xml:space="preserve">Year 4 Costs </t>
  </si>
  <si>
    <t>April</t>
  </si>
  <si>
    <t>Telephony usage</t>
  </si>
  <si>
    <t>May</t>
  </si>
  <si>
    <t>Mobilisation Planning</t>
  </si>
  <si>
    <t>June</t>
  </si>
  <si>
    <t>Knowledge Transfer</t>
  </si>
  <si>
    <t>July</t>
  </si>
  <si>
    <t>Training</t>
  </si>
  <si>
    <t>August</t>
  </si>
  <si>
    <t>Systems Setup / Integration</t>
  </si>
  <si>
    <t>September</t>
  </si>
  <si>
    <t>Testing &amp; Go-live</t>
  </si>
  <si>
    <t>October</t>
  </si>
  <si>
    <t>Exit / Handover</t>
  </si>
  <si>
    <t xml:space="preserve">November </t>
  </si>
  <si>
    <t>Other (please specfiy)</t>
  </si>
  <si>
    <t>December</t>
  </si>
  <si>
    <t>Pricing Commentary (Mandatory)</t>
  </si>
  <si>
    <t>Tenderers must provide a narrative explanation covering:</t>
  </si>
  <si>
    <r>
      <t xml:space="preserve">·  How pricing supports </t>
    </r>
    <r>
      <rPr>
        <b/>
        <sz val="11"/>
        <rFont val="Calibri"/>
        <family val="2"/>
        <scheme val="minor"/>
      </rPr>
      <t>scalability and efficiency</t>
    </r>
  </si>
  <si>
    <r>
      <t xml:space="preserve">·  Approach to </t>
    </r>
    <r>
      <rPr>
        <b/>
        <sz val="11"/>
        <rFont val="Calibri"/>
        <family val="2"/>
        <scheme val="minor"/>
      </rPr>
      <t>cost control over contract lifecycle</t>
    </r>
  </si>
  <si>
    <r>
      <t xml:space="preserve">·  Evidence of </t>
    </r>
    <r>
      <rPr>
        <b/>
        <sz val="11"/>
        <rFont val="Calibri"/>
        <family val="2"/>
        <scheme val="minor"/>
      </rPr>
      <t>economies of scale across volume bands</t>
    </r>
  </si>
  <si>
    <r>
      <t xml:space="preserve">·  Confirmation of </t>
    </r>
    <r>
      <rPr>
        <b/>
        <sz val="11"/>
        <rFont val="Calibri"/>
        <family val="2"/>
        <scheme val="minor"/>
      </rPr>
      <t>no hidden or excluded costs</t>
    </r>
  </si>
  <si>
    <t xml:space="preserve">We confirm that I/we: </t>
  </si>
  <si>
    <r>
      <t>·</t>
    </r>
    <r>
      <rPr>
        <sz val="7"/>
        <rFont val="Times New Roman"/>
        <family val="1"/>
      </rPr>
      <t xml:space="preserve">         </t>
    </r>
    <r>
      <rPr>
        <sz val="11"/>
        <rFont val="Calibri"/>
        <family val="2"/>
        <scheme val="minor"/>
      </rPr>
      <t>Have priced our tender on the basis of all rates being inclusive of all costs and expenses including salaries, overheads, telephony, travel, account / contract management, systems, IT, training, QA, and associated costs.</t>
    </r>
  </si>
  <si>
    <r>
      <t>·</t>
    </r>
    <r>
      <rPr>
        <sz val="7"/>
        <color theme="1"/>
        <rFont val="Times New Roman"/>
        <family val="1"/>
      </rPr>
      <t xml:space="preserve">         </t>
    </r>
    <r>
      <rPr>
        <sz val="11"/>
        <color theme="1"/>
        <rFont val="Calibri"/>
        <family val="2"/>
        <scheme val="minor"/>
      </rPr>
      <t>Will keep this offer for the contract / framework open for acceptance by you for a period of 12 months from the date of deadline for submission of tenders.</t>
    </r>
  </si>
  <si>
    <r>
      <t>·</t>
    </r>
    <r>
      <rPr>
        <sz val="7"/>
        <color theme="1"/>
        <rFont val="Times New Roman"/>
        <family val="1"/>
      </rPr>
      <t xml:space="preserve">         </t>
    </r>
    <r>
      <rPr>
        <sz val="11"/>
        <color theme="1"/>
        <rFont val="Calibri"/>
        <family val="2"/>
        <scheme val="minor"/>
      </rPr>
      <t>Agree that ATU are not bound to accept the most economically advantageous or any tender received.</t>
    </r>
  </si>
  <si>
    <r>
      <t>·</t>
    </r>
    <r>
      <rPr>
        <sz val="7"/>
        <color theme="1"/>
        <rFont val="Times New Roman"/>
        <family val="1"/>
      </rPr>
      <t xml:space="preserve">         </t>
    </r>
    <r>
      <rPr>
        <sz val="11"/>
        <color theme="1"/>
        <rFont val="Calibri"/>
        <family val="2"/>
        <scheme val="minor"/>
      </rPr>
      <t>Agree that the rates stated are maximum prices in respect of the Specification of Requirements.</t>
    </r>
  </si>
  <si>
    <r>
      <t>·</t>
    </r>
    <r>
      <rPr>
        <sz val="7"/>
        <color theme="1"/>
        <rFont val="Times New Roman"/>
        <family val="1"/>
      </rPr>
      <t xml:space="preserve">         </t>
    </r>
    <r>
      <rPr>
        <sz val="11"/>
        <color theme="1"/>
        <rFont val="Calibri"/>
        <family val="2"/>
        <scheme val="minor"/>
      </rPr>
      <t>Have read and thoroughly examined the RFT,</t>
    </r>
  </si>
  <si>
    <r>
      <t>·</t>
    </r>
    <r>
      <rPr>
        <sz val="7"/>
        <color theme="1"/>
        <rFont val="Times New Roman"/>
        <family val="1"/>
      </rPr>
      <t xml:space="preserve">         </t>
    </r>
    <r>
      <rPr>
        <sz val="11"/>
        <color theme="1"/>
        <rFont val="Calibri"/>
        <family val="2"/>
        <scheme val="minor"/>
      </rPr>
      <t>Fully understand the RFT and the Client’s requirements,</t>
    </r>
  </si>
  <si>
    <r>
      <t>·</t>
    </r>
    <r>
      <rPr>
        <sz val="7"/>
        <color theme="1"/>
        <rFont val="Times New Roman"/>
        <family val="1"/>
      </rPr>
      <t xml:space="preserve">         </t>
    </r>
    <r>
      <rPr>
        <sz val="11"/>
        <color theme="1"/>
        <rFont val="Calibri"/>
        <family val="2"/>
        <scheme val="minor"/>
      </rPr>
      <t>Undertake to treat the details of the RFT, its tender and any subsequent agreements as private and confidential.</t>
    </r>
  </si>
  <si>
    <t>Signed:</t>
  </si>
  <si>
    <t xml:space="preserve">Date: </t>
  </si>
  <si>
    <t>Print Name:</t>
  </si>
  <si>
    <t>Position:</t>
  </si>
  <si>
    <t xml:space="preserve">Company Name: </t>
  </si>
  <si>
    <t xml:space="preserve">Address: </t>
  </si>
  <si>
    <t>Email:</t>
  </si>
  <si>
    <t>Phone:</t>
  </si>
  <si>
    <t xml:space="preserve">This document MUST be used for tender pricing.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</si>
</sst>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3" x14ac:knownFonts="1">
    <font>
      <sz val="11"/>
      <color theme="1"/>
      <name val="Calibri"/>
      <family val="2"/>
      <scheme val="minor"/>
    </font>
    <font>
      <b/>
      <sz val="11"/>
      <color theme="1"/>
      <name val="Calibri"/>
      <family val="2"/>
      <scheme val="minor"/>
    </font>
    <font>
      <sz val="11"/>
      <color theme="1"/>
      <name val="Symbol"/>
      <family val="1"/>
      <charset val="2"/>
    </font>
    <font>
      <sz val="7"/>
      <color theme="1"/>
      <name val="Times New Roman"/>
      <family val="1"/>
    </font>
    <font>
      <sz val="11"/>
      <color rgb="FFFF0000"/>
      <name val="Calibri"/>
      <family val="2"/>
      <scheme val="minor"/>
    </font>
    <font>
      <sz val="11"/>
      <name val="Calibri"/>
      <family val="2"/>
      <scheme val="minor"/>
    </font>
    <font>
      <b/>
      <sz val="11"/>
      <name val="Calibri"/>
      <family val="2"/>
      <scheme val="minor"/>
    </font>
    <font>
      <sz val="11"/>
      <color rgb="FFFF0000"/>
      <name val="Symbol"/>
      <family val="1"/>
      <charset val="2"/>
    </font>
    <font>
      <i/>
      <sz val="11"/>
      <color theme="1"/>
      <name val="Calibri"/>
      <family val="2"/>
      <scheme val="minor"/>
    </font>
    <font>
      <i/>
      <sz val="11"/>
      <name val="Calibri"/>
      <family val="2"/>
      <scheme val="minor"/>
    </font>
    <font>
      <sz val="11"/>
      <name val="Symbol"/>
      <family val="1"/>
      <charset val="2"/>
    </font>
    <font>
      <sz val="7"/>
      <name val="Times New Roman"/>
      <family val="1"/>
    </font>
    <font>
      <b/>
      <sz val="12"/>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bottom style="medium">
        <color indexed="64"/>
      </bottom>
      <diagonal/>
    </border>
  </borders>
  <cellStyleXfs count="1">
    <xf numFmtId="0" fontId="0" fillId="0" borderId="0"/>
  </cellStyleXfs>
  <cellXfs count="93">
    <xf numFmtId="0" fontId="0" fillId="0" borderId="0" xfId="0"/>
    <xf numFmtId="0" fontId="0" fillId="0" borderId="0" xfId="0" applyAlignment="1">
      <alignment horizontal="center" vertical="top"/>
    </xf>
    <xf numFmtId="0" fontId="2" fillId="0" borderId="0" xfId="0" applyFont="1" applyAlignment="1">
      <alignment horizontal="left" vertical="center"/>
    </xf>
    <xf numFmtId="0" fontId="1" fillId="0" borderId="0" xfId="0" applyFont="1"/>
    <xf numFmtId="0" fontId="1" fillId="0" borderId="1" xfId="0" applyFont="1" applyBorder="1" applyAlignment="1">
      <alignment vertical="top" wrapText="1"/>
    </xf>
    <xf numFmtId="0" fontId="4" fillId="0" borderId="0" xfId="0" applyFont="1"/>
    <xf numFmtId="0" fontId="5" fillId="2" borderId="1" xfId="0" applyFont="1" applyFill="1" applyBorder="1" applyAlignment="1">
      <alignment vertical="center" wrapText="1"/>
    </xf>
    <xf numFmtId="2" fontId="5" fillId="2" borderId="1" xfId="0" applyNumberFormat="1" applyFont="1" applyFill="1" applyBorder="1" applyAlignment="1">
      <alignment horizontal="center"/>
    </xf>
    <xf numFmtId="2" fontId="5" fillId="2" borderId="14" xfId="0" applyNumberFormat="1" applyFont="1" applyFill="1" applyBorder="1" applyAlignment="1">
      <alignment horizontal="center"/>
    </xf>
    <xf numFmtId="0" fontId="0" fillId="0" borderId="7" xfId="0" applyBorder="1" applyAlignment="1">
      <alignment wrapText="1"/>
    </xf>
    <xf numFmtId="0" fontId="5" fillId="3" borderId="7" xfId="0" applyFont="1" applyFill="1" applyBorder="1" applyAlignment="1">
      <alignment wrapText="1"/>
    </xf>
    <xf numFmtId="0" fontId="8" fillId="0" borderId="0" xfId="0" applyFont="1" applyAlignment="1">
      <alignment horizontal="left" vertical="top" wrapText="1"/>
    </xf>
    <xf numFmtId="0" fontId="5" fillId="3" borderId="19" xfId="0" applyFont="1" applyFill="1" applyBorder="1" applyAlignment="1">
      <alignment wrapText="1"/>
    </xf>
    <xf numFmtId="164" fontId="1" fillId="0" borderId="1" xfId="0" applyNumberFormat="1" applyFont="1" applyBorder="1"/>
    <xf numFmtId="164" fontId="6" fillId="3" borderId="1" xfId="0" applyNumberFormat="1" applyFont="1" applyFill="1" applyBorder="1"/>
    <xf numFmtId="164" fontId="6" fillId="3" borderId="18" xfId="0" applyNumberFormat="1" applyFont="1" applyFill="1" applyBorder="1"/>
    <xf numFmtId="0" fontId="6" fillId="0" borderId="13" xfId="0" applyFont="1" applyBorder="1"/>
    <xf numFmtId="0" fontId="6" fillId="0" borderId="7" xfId="0" applyFont="1" applyBorder="1" applyAlignment="1">
      <alignment vertical="top" wrapText="1"/>
    </xf>
    <xf numFmtId="2" fontId="5" fillId="3" borderId="21" xfId="0" applyNumberFormat="1" applyFont="1" applyFill="1" applyBorder="1" applyAlignment="1">
      <alignment horizontal="center"/>
    </xf>
    <xf numFmtId="2" fontId="5" fillId="3" borderId="22" xfId="0" applyNumberFormat="1" applyFont="1" applyFill="1" applyBorder="1" applyAlignment="1">
      <alignment horizontal="center"/>
    </xf>
    <xf numFmtId="2" fontId="5" fillId="2" borderId="6" xfId="0" applyNumberFormat="1" applyFont="1" applyFill="1" applyBorder="1" applyAlignment="1">
      <alignment horizontal="center"/>
    </xf>
    <xf numFmtId="0" fontId="5" fillId="3" borderId="16" xfId="0" applyFont="1" applyFill="1" applyBorder="1" applyAlignment="1">
      <alignment wrapText="1"/>
    </xf>
    <xf numFmtId="0" fontId="6" fillId="3" borderId="9" xfId="0" applyFont="1" applyFill="1" applyBorder="1" applyAlignment="1">
      <alignment wrapText="1"/>
    </xf>
    <xf numFmtId="2" fontId="5" fillId="3" borderId="17" xfId="0" applyNumberFormat="1" applyFont="1" applyFill="1" applyBorder="1" applyAlignment="1">
      <alignment horizontal="center"/>
    </xf>
    <xf numFmtId="2" fontId="5" fillId="3" borderId="23" xfId="0" applyNumberFormat="1" applyFont="1" applyFill="1" applyBorder="1" applyAlignment="1">
      <alignment horizontal="center"/>
    </xf>
    <xf numFmtId="0" fontId="8" fillId="0" borderId="24" xfId="0" applyFont="1" applyBorder="1" applyAlignment="1">
      <alignment horizontal="left" vertical="top" wrapText="1"/>
    </xf>
    <xf numFmtId="164" fontId="6" fillId="3" borderId="12" xfId="0" applyNumberFormat="1" applyFont="1" applyFill="1" applyBorder="1"/>
    <xf numFmtId="2" fontId="6" fillId="0" borderId="5" xfId="0" applyNumberFormat="1" applyFont="1" applyBorder="1" applyAlignment="1">
      <alignment horizontal="center"/>
    </xf>
    <xf numFmtId="164" fontId="1" fillId="2" borderId="1" xfId="0" applyNumberFormat="1" applyFont="1" applyFill="1" applyBorder="1" applyAlignment="1">
      <alignment horizontal="center"/>
    </xf>
    <xf numFmtId="164" fontId="5" fillId="2" borderId="1" xfId="0" applyNumberFormat="1" applyFont="1" applyFill="1" applyBorder="1" applyAlignment="1">
      <alignment horizontal="center"/>
    </xf>
    <xf numFmtId="0" fontId="5" fillId="0" borderId="0" xfId="0" applyFont="1"/>
    <xf numFmtId="0" fontId="5" fillId="0" borderId="0" xfId="0" applyFont="1" applyAlignment="1">
      <alignment horizontal="center"/>
    </xf>
    <xf numFmtId="0" fontId="5" fillId="3" borderId="19" xfId="0" applyFont="1" applyFill="1" applyBorder="1"/>
    <xf numFmtId="0" fontId="5" fillId="3" borderId="7" xfId="0" applyFont="1" applyFill="1" applyBorder="1"/>
    <xf numFmtId="0" fontId="6" fillId="3" borderId="4" xfId="0" applyFont="1" applyFill="1" applyBorder="1"/>
    <xf numFmtId="0" fontId="5" fillId="3" borderId="13" xfId="0" applyFont="1" applyFill="1" applyBorder="1"/>
    <xf numFmtId="0" fontId="5" fillId="3" borderId="7" xfId="0" applyFont="1" applyFill="1" applyBorder="1" applyAlignment="1">
      <alignment vertical="center" wrapText="1"/>
    </xf>
    <xf numFmtId="0" fontId="5" fillId="3" borderId="9" xfId="0" applyFont="1" applyFill="1" applyBorder="1"/>
    <xf numFmtId="0" fontId="6" fillId="3" borderId="13" xfId="0" applyFont="1" applyFill="1" applyBorder="1" applyAlignment="1">
      <alignment wrapText="1"/>
    </xf>
    <xf numFmtId="164" fontId="6" fillId="0" borderId="0" xfId="0" applyNumberFormat="1" applyFont="1"/>
    <xf numFmtId="0" fontId="6" fillId="3" borderId="21" xfId="0" applyFont="1" applyFill="1" applyBorder="1" applyAlignment="1">
      <alignment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1" fillId="0" borderId="14" xfId="0" applyFont="1" applyBorder="1" applyAlignment="1">
      <alignment horizontal="center"/>
    </xf>
    <xf numFmtId="0" fontId="1" fillId="0" borderId="2" xfId="0" applyFont="1" applyBorder="1" applyAlignment="1">
      <alignment vertical="top" wrapText="1"/>
    </xf>
    <xf numFmtId="164" fontId="1" fillId="0" borderId="2" xfId="0" applyNumberFormat="1" applyFont="1" applyBorder="1"/>
    <xf numFmtId="164" fontId="6" fillId="3" borderId="2" xfId="0" applyNumberFormat="1" applyFont="1" applyFill="1" applyBorder="1"/>
    <xf numFmtId="164" fontId="6" fillId="3" borderId="25" xfId="0" applyNumberFormat="1" applyFont="1" applyFill="1" applyBorder="1"/>
    <xf numFmtId="0" fontId="0" fillId="0" borderId="27" xfId="0" applyBorder="1"/>
    <xf numFmtId="0" fontId="8" fillId="0" borderId="28" xfId="0" applyFont="1" applyBorder="1" applyAlignment="1">
      <alignment wrapText="1"/>
    </xf>
    <xf numFmtId="2" fontId="6" fillId="3" borderId="31" xfId="0" applyNumberFormat="1" applyFont="1" applyFill="1" applyBorder="1" applyAlignment="1">
      <alignment horizontal="center" wrapText="1"/>
    </xf>
    <xf numFmtId="2" fontId="5" fillId="2" borderId="31" xfId="0" applyNumberFormat="1" applyFont="1" applyFill="1" applyBorder="1" applyAlignment="1">
      <alignment horizontal="center"/>
    </xf>
    <xf numFmtId="2" fontId="5" fillId="2" borderId="2" xfId="0" applyNumberFormat="1" applyFont="1" applyFill="1" applyBorder="1" applyAlignment="1">
      <alignment horizontal="center"/>
    </xf>
    <xf numFmtId="2" fontId="6" fillId="0" borderId="32" xfId="0" applyNumberFormat="1" applyFont="1" applyBorder="1" applyAlignment="1">
      <alignment horizontal="center"/>
    </xf>
    <xf numFmtId="2" fontId="5" fillId="2" borderId="15" xfId="0" applyNumberFormat="1" applyFont="1" applyFill="1" applyBorder="1" applyAlignment="1">
      <alignment horizontal="center"/>
    </xf>
    <xf numFmtId="0" fontId="5" fillId="2" borderId="2" xfId="0" applyFont="1" applyFill="1" applyBorder="1" applyAlignment="1">
      <alignment horizontal="center" vertical="center" wrapText="1"/>
    </xf>
    <xf numFmtId="164" fontId="6" fillId="0" borderId="1" xfId="0" applyNumberFormat="1" applyFont="1" applyBorder="1" applyAlignment="1">
      <alignment horizontal="center"/>
    </xf>
    <xf numFmtId="0" fontId="1" fillId="0" borderId="1" xfId="0" applyFont="1" applyBorder="1" applyAlignment="1">
      <alignment horizontal="center" vertical="top" wrapText="1"/>
    </xf>
    <xf numFmtId="0" fontId="5" fillId="0" borderId="1" xfId="0" applyFont="1" applyBorder="1" applyAlignment="1">
      <alignment horizontal="center"/>
    </xf>
    <xf numFmtId="0" fontId="5" fillId="0" borderId="1" xfId="0" applyFont="1" applyBorder="1" applyAlignment="1">
      <alignment horizontal="center" vertical="center" wrapText="1"/>
    </xf>
    <xf numFmtId="0" fontId="1" fillId="0" borderId="8" xfId="0" applyFont="1" applyBorder="1" applyAlignment="1">
      <alignment horizontal="center" vertical="top" wrapText="1"/>
    </xf>
    <xf numFmtId="0" fontId="5" fillId="0" borderId="8" xfId="0" applyFont="1" applyBorder="1" applyAlignment="1">
      <alignment horizontal="center"/>
    </xf>
    <xf numFmtId="0" fontId="5" fillId="0" borderId="8" xfId="0" applyFont="1" applyBorder="1" applyAlignment="1">
      <alignment horizontal="center" vertical="center" wrapText="1"/>
    </xf>
    <xf numFmtId="0" fontId="0" fillId="0" borderId="10" xfId="0" applyBorder="1"/>
    <xf numFmtId="0" fontId="0" fillId="0" borderId="11" xfId="0" applyBorder="1"/>
    <xf numFmtId="0" fontId="0" fillId="0" borderId="10" xfId="0" applyBorder="1" applyAlignment="1">
      <alignment horizontal="center"/>
    </xf>
    <xf numFmtId="2" fontId="6" fillId="3" borderId="6" xfId="0" applyNumberFormat="1" applyFont="1" applyFill="1" applyBorder="1" applyAlignment="1">
      <alignment horizontal="center" wrapText="1"/>
    </xf>
    <xf numFmtId="0" fontId="6" fillId="3" borderId="18" xfId="0" applyFont="1" applyFill="1" applyBorder="1" applyAlignment="1">
      <alignment wrapText="1"/>
    </xf>
    <xf numFmtId="2" fontId="5" fillId="3" borderId="34" xfId="0" applyNumberFormat="1" applyFont="1" applyFill="1" applyBorder="1" applyAlignment="1">
      <alignment horizontal="center"/>
    </xf>
    <xf numFmtId="2" fontId="5" fillId="3" borderId="14" xfId="0" applyNumberFormat="1" applyFont="1" applyFill="1" applyBorder="1" applyAlignment="1">
      <alignment horizontal="center"/>
    </xf>
    <xf numFmtId="2" fontId="5" fillId="3" borderId="15" xfId="0" applyNumberFormat="1" applyFont="1" applyFill="1" applyBorder="1" applyAlignment="1">
      <alignment horizontal="center"/>
    </xf>
    <xf numFmtId="0" fontId="5" fillId="2" borderId="10" xfId="0" applyFont="1" applyFill="1" applyBorder="1"/>
    <xf numFmtId="0" fontId="5" fillId="2" borderId="33" xfId="0" applyFont="1" applyFill="1" applyBorder="1" applyAlignment="1">
      <alignment horizontal="center"/>
    </xf>
    <xf numFmtId="0" fontId="6" fillId="0" borderId="0" xfId="0" applyFont="1" applyAlignment="1">
      <alignment vertical="center"/>
    </xf>
    <xf numFmtId="0" fontId="5" fillId="0" borderId="0" xfId="0" applyFont="1" applyAlignment="1">
      <alignment vertical="center"/>
    </xf>
    <xf numFmtId="0" fontId="5" fillId="0" borderId="0" xfId="0" applyFont="1" applyAlignment="1">
      <alignment horizontal="left" vertical="center" indent="1"/>
    </xf>
    <xf numFmtId="0" fontId="1" fillId="0" borderId="0" xfId="0" applyFont="1" applyAlignment="1">
      <alignment vertical="center"/>
    </xf>
    <xf numFmtId="0" fontId="0" fillId="0" borderId="0" xfId="0"/>
    <xf numFmtId="0" fontId="10" fillId="0" borderId="0" xfId="0" applyFont="1" applyAlignment="1">
      <alignment horizontal="left" vertical="center" wrapText="1"/>
    </xf>
    <xf numFmtId="0" fontId="2" fillId="0" borderId="0" xfId="0" applyFont="1" applyAlignment="1">
      <alignment horizontal="left" vertical="center" wrapText="1"/>
    </xf>
    <xf numFmtId="0" fontId="0" fillId="0" borderId="1" xfId="0" applyBorder="1"/>
    <xf numFmtId="0" fontId="0" fillId="0" borderId="1" xfId="0" applyBorder="1" applyAlignment="1">
      <alignment horizontal="left"/>
    </xf>
    <xf numFmtId="0" fontId="1" fillId="0" borderId="14" xfId="0" applyFont="1" applyBorder="1" applyAlignment="1">
      <alignment horizontal="center"/>
    </xf>
    <xf numFmtId="0" fontId="1" fillId="0" borderId="15" xfId="0" applyFont="1" applyBorder="1" applyAlignment="1">
      <alignment horizontal="center"/>
    </xf>
    <xf numFmtId="0" fontId="8" fillId="0" borderId="28" xfId="0" applyFont="1" applyBorder="1" applyAlignment="1">
      <alignment horizontal="left" vertical="top" wrapText="1"/>
    </xf>
    <xf numFmtId="0" fontId="1" fillId="0" borderId="6" xfId="0" applyFont="1" applyBorder="1" applyAlignment="1">
      <alignment horizontal="left" vertical="top" wrapText="1"/>
    </xf>
    <xf numFmtId="0" fontId="1" fillId="0" borderId="20" xfId="0" applyFont="1" applyBorder="1" applyAlignment="1">
      <alignment horizontal="left" vertical="top" wrapText="1"/>
    </xf>
    <xf numFmtId="164" fontId="6" fillId="0" borderId="26" xfId="0" applyNumberFormat="1" applyFont="1" applyBorder="1" applyAlignment="1">
      <alignment horizontal="center"/>
    </xf>
    <xf numFmtId="164" fontId="6" fillId="0" borderId="29" xfId="0" applyNumberFormat="1" applyFont="1" applyBorder="1" applyAlignment="1">
      <alignment horizontal="center"/>
    </xf>
    <xf numFmtId="164" fontId="6" fillId="0" borderId="30" xfId="0" applyNumberFormat="1" applyFont="1" applyBorder="1" applyAlignment="1">
      <alignment horizontal="center"/>
    </xf>
    <xf numFmtId="0" fontId="0" fillId="0" borderId="2" xfId="0" applyBorder="1"/>
    <xf numFmtId="0" fontId="0" fillId="0" borderId="3" xfId="0" applyBorder="1"/>
    <xf numFmtId="0" fontId="12" fillId="0" borderId="35"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186690</xdr:colOff>
      <xdr:row>0</xdr:row>
      <xdr:rowOff>123824</xdr:rowOff>
    </xdr:from>
    <xdr:to>
      <xdr:col>3</xdr:col>
      <xdr:colOff>668655</xdr:colOff>
      <xdr:row>0</xdr:row>
      <xdr:rowOff>819149</xdr:rowOff>
    </xdr:to>
    <xdr:pic>
      <xdr:nvPicPr>
        <xdr:cNvPr id="7" name="Picture 6">
          <a:extLst>
            <a:ext uri="{FF2B5EF4-FFF2-40B4-BE49-F238E27FC236}">
              <a16:creationId xmlns:a16="http://schemas.microsoft.com/office/drawing/2014/main" id="{F6E3572C-DFFC-99E4-F45A-499CE97A68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89170" y="123824"/>
          <a:ext cx="1685925" cy="695325"/>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9448C-DB19-408C-99C4-79BD904D96AE}">
  <sheetPr>
    <pageSetUpPr fitToPage="1"/>
  </sheetPr>
  <dimension ref="A1:H55"/>
  <sheetViews>
    <sheetView tabSelected="1" zoomScaleNormal="100" workbookViewId="0">
      <selection activeCell="F10" sqref="F10"/>
    </sheetView>
  </sheetViews>
  <sheetFormatPr defaultRowHeight="14.4" x14ac:dyDescent="0.3"/>
  <cols>
    <col min="1" max="1" width="50.44140625" customWidth="1"/>
    <col min="2" max="2" width="16.6640625" customWidth="1"/>
    <col min="3" max="4" width="17.5546875" customWidth="1"/>
    <col min="5" max="5" width="19.6640625" customWidth="1"/>
    <col min="6" max="6" width="19.44140625" customWidth="1"/>
    <col min="7" max="7" width="18.5546875" customWidth="1"/>
    <col min="8" max="8" width="25" customWidth="1"/>
    <col min="9" max="9" width="20.44140625" customWidth="1"/>
  </cols>
  <sheetData>
    <row r="1" spans="1:8" ht="71.25" customHeight="1" x14ac:dyDescent="0.3">
      <c r="A1" s="77"/>
      <c r="B1" s="77"/>
      <c r="C1" s="77"/>
      <c r="D1" s="77"/>
      <c r="E1" s="77"/>
      <c r="F1" s="77"/>
    </row>
    <row r="2" spans="1:8" ht="30.6" customHeight="1" thickBot="1" x14ac:dyDescent="0.35">
      <c r="A2" s="92" t="s">
        <v>78</v>
      </c>
      <c r="B2" s="92"/>
      <c r="C2" s="92"/>
    </row>
    <row r="3" spans="1:8" x14ac:dyDescent="0.3">
      <c r="A3" s="16" t="s">
        <v>0</v>
      </c>
      <c r="B3" s="82" t="s">
        <v>1</v>
      </c>
      <c r="C3" s="82"/>
      <c r="D3" s="82"/>
      <c r="E3" s="82"/>
      <c r="F3" s="83"/>
      <c r="G3" s="43"/>
      <c r="H3" s="48"/>
    </row>
    <row r="4" spans="1:8" ht="108" customHeight="1" x14ac:dyDescent="0.3">
      <c r="A4" s="17" t="s">
        <v>2</v>
      </c>
      <c r="B4" s="4" t="s">
        <v>3</v>
      </c>
      <c r="C4" s="4" t="s">
        <v>4</v>
      </c>
      <c r="D4" s="4" t="s">
        <v>5</v>
      </c>
      <c r="E4" s="4" t="s">
        <v>6</v>
      </c>
      <c r="F4" s="44" t="s">
        <v>7</v>
      </c>
      <c r="G4" s="4" t="s">
        <v>8</v>
      </c>
      <c r="H4" s="49" t="s">
        <v>9</v>
      </c>
    </row>
    <row r="5" spans="1:8" ht="27" customHeight="1" x14ac:dyDescent="0.3">
      <c r="A5" s="9" t="s">
        <v>10</v>
      </c>
      <c r="B5" s="28"/>
      <c r="C5" s="28"/>
      <c r="D5" s="28"/>
      <c r="E5" s="28"/>
      <c r="F5" s="45">
        <f>SUM(B5*12000)+(C5*12000)+(D5*12000)+(E5*12000)</f>
        <v>0</v>
      </c>
      <c r="G5" s="13"/>
      <c r="H5" s="84" t="s">
        <v>11</v>
      </c>
    </row>
    <row r="6" spans="1:8" ht="27" customHeight="1" x14ac:dyDescent="0.3">
      <c r="A6" s="10" t="s">
        <v>12</v>
      </c>
      <c r="B6" s="28"/>
      <c r="C6" s="28"/>
      <c r="D6" s="28"/>
      <c r="E6" s="28"/>
      <c r="F6" s="45">
        <f>SUM(C6*4999,D6*4999,E6*4999)</f>
        <v>0</v>
      </c>
      <c r="G6" s="13"/>
      <c r="H6" s="84"/>
    </row>
    <row r="7" spans="1:8" ht="28.8" x14ac:dyDescent="0.3">
      <c r="A7" s="10" t="s">
        <v>13</v>
      </c>
      <c r="B7" s="28"/>
      <c r="C7" s="29"/>
      <c r="D7" s="29"/>
      <c r="E7" s="29"/>
      <c r="F7" s="46">
        <f>SUM(C7*4999,D7*4999,E7*4999)</f>
        <v>0</v>
      </c>
      <c r="G7" s="14"/>
      <c r="H7" s="84"/>
    </row>
    <row r="8" spans="1:8" ht="31.5" customHeight="1" x14ac:dyDescent="0.3">
      <c r="A8" s="10" t="s">
        <v>14</v>
      </c>
      <c r="B8" s="29"/>
      <c r="C8" s="29"/>
      <c r="D8" s="29"/>
      <c r="E8" s="29"/>
      <c r="F8" s="46">
        <f>SUM(B8*6,C8*6,D8*6,E8*6)</f>
        <v>0</v>
      </c>
      <c r="G8" s="14"/>
      <c r="H8" s="84" t="s">
        <v>15</v>
      </c>
    </row>
    <row r="9" spans="1:8" ht="30" customHeight="1" thickBot="1" x14ac:dyDescent="0.35">
      <c r="A9" s="21" t="s">
        <v>16</v>
      </c>
      <c r="B9" s="29"/>
      <c r="C9" s="29"/>
      <c r="D9" s="29"/>
      <c r="E9" s="29"/>
      <c r="F9" s="47">
        <f>SUM(B9*6,C9*6,D9*6,E9*6)</f>
        <v>0</v>
      </c>
      <c r="G9" s="26"/>
      <c r="H9" s="84"/>
    </row>
    <row r="10" spans="1:8" ht="30" customHeight="1" thickBot="1" x14ac:dyDescent="0.35">
      <c r="A10" s="22"/>
      <c r="B10" s="23"/>
      <c r="C10" s="23"/>
      <c r="D10" s="23"/>
      <c r="E10" s="24" t="s">
        <v>17</v>
      </c>
      <c r="F10" s="15">
        <f>SUM(F5:F9)</f>
        <v>0</v>
      </c>
      <c r="G10" s="15"/>
      <c r="H10" s="25"/>
    </row>
    <row r="11" spans="1:8" ht="30" customHeight="1" thickBot="1" x14ac:dyDescent="0.35">
      <c r="A11" s="40"/>
      <c r="B11" s="18"/>
      <c r="C11" s="18"/>
      <c r="D11" s="18"/>
      <c r="E11" s="19"/>
      <c r="F11" s="39"/>
      <c r="G11" s="39"/>
      <c r="H11" s="11"/>
    </row>
    <row r="12" spans="1:8" ht="30" customHeight="1" thickBot="1" x14ac:dyDescent="0.35">
      <c r="A12" s="67" t="s">
        <v>18</v>
      </c>
      <c r="B12" s="68"/>
      <c r="C12" s="69"/>
      <c r="D12" s="69"/>
      <c r="E12" s="70"/>
      <c r="F12" s="87" t="s">
        <v>19</v>
      </c>
      <c r="G12" s="88"/>
      <c r="H12" s="89"/>
    </row>
    <row r="13" spans="1:8" s="3" customFormat="1" ht="74.25" customHeight="1" x14ac:dyDescent="0.3">
      <c r="A13" s="38" t="s">
        <v>20</v>
      </c>
      <c r="B13" s="66" t="s">
        <v>21</v>
      </c>
      <c r="C13" s="66" t="s">
        <v>22</v>
      </c>
      <c r="D13" s="50" t="s">
        <v>23</v>
      </c>
      <c r="E13" s="50" t="s">
        <v>24</v>
      </c>
      <c r="F13" s="85" t="s">
        <v>25</v>
      </c>
      <c r="G13" s="85"/>
      <c r="H13" s="86"/>
    </row>
    <row r="14" spans="1:8" s="3" customFormat="1" ht="15" customHeight="1" x14ac:dyDescent="0.3">
      <c r="A14" s="12" t="s">
        <v>26</v>
      </c>
      <c r="B14" s="20"/>
      <c r="C14" s="20"/>
      <c r="D14" s="20"/>
      <c r="E14" s="51"/>
      <c r="F14" s="56"/>
      <c r="G14" s="57" t="s">
        <v>27</v>
      </c>
      <c r="H14" s="60" t="s">
        <v>28</v>
      </c>
    </row>
    <row r="15" spans="1:8" x14ac:dyDescent="0.3">
      <c r="A15" s="32" t="s">
        <v>29</v>
      </c>
      <c r="B15" s="20"/>
      <c r="C15" s="20"/>
      <c r="D15" s="20"/>
      <c r="E15" s="51"/>
      <c r="F15" s="58"/>
      <c r="G15" s="58" t="s">
        <v>30</v>
      </c>
      <c r="H15" s="61"/>
    </row>
    <row r="16" spans="1:8" x14ac:dyDescent="0.3">
      <c r="A16" s="33" t="s">
        <v>31</v>
      </c>
      <c r="B16" s="7"/>
      <c r="C16" s="7"/>
      <c r="D16" s="7"/>
      <c r="E16" s="52"/>
      <c r="F16" s="58"/>
      <c r="G16" s="58" t="s">
        <v>32</v>
      </c>
      <c r="H16" s="61"/>
    </row>
    <row r="17" spans="1:8" ht="15" thickBot="1" x14ac:dyDescent="0.35">
      <c r="A17" s="33" t="s">
        <v>33</v>
      </c>
      <c r="B17" s="7"/>
      <c r="C17" s="7"/>
      <c r="D17" s="7"/>
      <c r="E17" s="52"/>
      <c r="F17" s="58"/>
      <c r="G17" s="58" t="s">
        <v>34</v>
      </c>
      <c r="H17" s="61"/>
    </row>
    <row r="18" spans="1:8" ht="15" thickBot="1" x14ac:dyDescent="0.35">
      <c r="A18" s="34"/>
      <c r="B18" s="27" t="s">
        <v>35</v>
      </c>
      <c r="C18" s="27" t="s">
        <v>36</v>
      </c>
      <c r="D18" s="27" t="s">
        <v>37</v>
      </c>
      <c r="E18" s="53" t="s">
        <v>38</v>
      </c>
      <c r="F18" s="58"/>
      <c r="G18" s="58" t="s">
        <v>39</v>
      </c>
      <c r="H18" s="61"/>
    </row>
    <row r="19" spans="1:8" x14ac:dyDescent="0.3">
      <c r="A19" s="35" t="s">
        <v>40</v>
      </c>
      <c r="B19" s="8"/>
      <c r="C19" s="8"/>
      <c r="D19" s="8"/>
      <c r="E19" s="54"/>
      <c r="F19" s="58"/>
      <c r="G19" s="58" t="s">
        <v>41</v>
      </c>
      <c r="H19" s="61"/>
    </row>
    <row r="20" spans="1:8" x14ac:dyDescent="0.3">
      <c r="A20" s="36" t="s">
        <v>42</v>
      </c>
      <c r="B20" s="6"/>
      <c r="C20" s="6"/>
      <c r="D20" s="6"/>
      <c r="E20" s="55"/>
      <c r="F20" s="59"/>
      <c r="G20" s="59" t="s">
        <v>43</v>
      </c>
      <c r="H20" s="62"/>
    </row>
    <row r="21" spans="1:8" x14ac:dyDescent="0.3">
      <c r="A21" s="36" t="s">
        <v>44</v>
      </c>
      <c r="B21" s="6"/>
      <c r="C21" s="6"/>
      <c r="D21" s="6"/>
      <c r="E21" s="55"/>
      <c r="F21" s="59"/>
      <c r="G21" s="59" t="s">
        <v>45</v>
      </c>
      <c r="H21" s="62"/>
    </row>
    <row r="22" spans="1:8" x14ac:dyDescent="0.3">
      <c r="A22" s="36" t="s">
        <v>46</v>
      </c>
      <c r="B22" s="6"/>
      <c r="C22" s="6"/>
      <c r="D22" s="6"/>
      <c r="E22" s="55"/>
      <c r="F22" s="59"/>
      <c r="G22" s="59" t="s">
        <v>47</v>
      </c>
      <c r="H22" s="62"/>
    </row>
    <row r="23" spans="1:8" x14ac:dyDescent="0.3">
      <c r="A23" s="36" t="s">
        <v>48</v>
      </c>
      <c r="B23" s="6"/>
      <c r="C23" s="6"/>
      <c r="D23" s="6"/>
      <c r="E23" s="55"/>
      <c r="F23" s="59"/>
      <c r="G23" s="59" t="s">
        <v>49</v>
      </c>
      <c r="H23" s="62"/>
    </row>
    <row r="24" spans="1:8" x14ac:dyDescent="0.3">
      <c r="A24" s="36" t="s">
        <v>50</v>
      </c>
      <c r="B24" s="6"/>
      <c r="C24" s="6"/>
      <c r="D24" s="6"/>
      <c r="E24" s="55"/>
      <c r="F24" s="59"/>
      <c r="G24" s="59" t="s">
        <v>51</v>
      </c>
      <c r="H24" s="62"/>
    </row>
    <row r="25" spans="1:8" x14ac:dyDescent="0.3">
      <c r="A25" s="36" t="s">
        <v>52</v>
      </c>
      <c r="B25" s="6"/>
      <c r="C25" s="6"/>
      <c r="D25" s="6"/>
      <c r="E25" s="55"/>
      <c r="F25" s="59"/>
      <c r="G25" s="59" t="s">
        <v>53</v>
      </c>
      <c r="H25" s="62"/>
    </row>
    <row r="26" spans="1:8" ht="15" thickBot="1" x14ac:dyDescent="0.35">
      <c r="A26" s="37" t="s">
        <v>54</v>
      </c>
      <c r="B26" s="71"/>
      <c r="C26" s="71"/>
      <c r="D26" s="71"/>
      <c r="E26" s="72"/>
      <c r="F26" s="63"/>
      <c r="G26" s="65" t="s">
        <v>55</v>
      </c>
      <c r="H26" s="64"/>
    </row>
    <row r="27" spans="1:8" x14ac:dyDescent="0.3">
      <c r="A27" s="30"/>
      <c r="B27" s="30"/>
      <c r="C27" s="30"/>
      <c r="D27" s="30"/>
      <c r="E27" s="31"/>
      <c r="F27" s="31"/>
      <c r="G27" s="31"/>
    </row>
    <row r="28" spans="1:8" x14ac:dyDescent="0.3">
      <c r="A28" s="73" t="s">
        <v>56</v>
      </c>
      <c r="B28" s="5"/>
    </row>
    <row r="29" spans="1:8" x14ac:dyDescent="0.3">
      <c r="A29" s="74" t="s">
        <v>57</v>
      </c>
      <c r="B29" s="5"/>
    </row>
    <row r="30" spans="1:8" x14ac:dyDescent="0.3">
      <c r="A30" s="75" t="s">
        <v>58</v>
      </c>
      <c r="B30" s="5"/>
    </row>
    <row r="31" spans="1:8" x14ac:dyDescent="0.3">
      <c r="A31" s="75" t="s">
        <v>59</v>
      </c>
      <c r="B31" s="5"/>
    </row>
    <row r="32" spans="1:8" x14ac:dyDescent="0.3">
      <c r="A32" s="75" t="s">
        <v>60</v>
      </c>
      <c r="B32" s="5"/>
    </row>
    <row r="33" spans="1:7" x14ac:dyDescent="0.3">
      <c r="A33" s="75" t="s">
        <v>61</v>
      </c>
      <c r="B33" s="5"/>
    </row>
    <row r="34" spans="1:7" x14ac:dyDescent="0.3">
      <c r="A34" s="75"/>
    </row>
    <row r="35" spans="1:7" x14ac:dyDescent="0.3">
      <c r="A35" s="76" t="s">
        <v>62</v>
      </c>
    </row>
    <row r="36" spans="1:7" ht="31.5" customHeight="1" x14ac:dyDescent="0.3">
      <c r="A36" s="78" t="s">
        <v>63</v>
      </c>
      <c r="B36" s="78"/>
      <c r="C36" s="78"/>
      <c r="D36" s="78"/>
      <c r="E36" s="78"/>
      <c r="F36" s="78"/>
      <c r="G36" s="41"/>
    </row>
    <row r="37" spans="1:7" ht="15" customHeight="1" x14ac:dyDescent="0.3">
      <c r="A37" s="79" t="s">
        <v>64</v>
      </c>
      <c r="B37" s="79"/>
      <c r="C37" s="79"/>
      <c r="D37" s="79"/>
      <c r="E37" s="79"/>
      <c r="F37" s="79"/>
      <c r="G37" s="42"/>
    </row>
    <row r="38" spans="1:7" ht="14.25" customHeight="1" x14ac:dyDescent="0.3">
      <c r="A38" s="2" t="s">
        <v>65</v>
      </c>
    </row>
    <row r="39" spans="1:7" ht="13.5" customHeight="1" x14ac:dyDescent="0.3">
      <c r="A39" s="2" t="s">
        <v>66</v>
      </c>
    </row>
    <row r="40" spans="1:7" ht="14.25" customHeight="1" x14ac:dyDescent="0.3">
      <c r="A40" s="2" t="s">
        <v>67</v>
      </c>
    </row>
    <row r="41" spans="1:7" x14ac:dyDescent="0.3">
      <c r="A41" s="2" t="s">
        <v>68</v>
      </c>
    </row>
    <row r="42" spans="1:7" x14ac:dyDescent="0.3">
      <c r="A42" s="2" t="s">
        <v>69</v>
      </c>
    </row>
    <row r="45" spans="1:7" ht="27.75" customHeight="1" x14ac:dyDescent="0.3">
      <c r="A45" s="80" t="s">
        <v>70</v>
      </c>
      <c r="B45" s="80"/>
      <c r="C45" s="81" t="s">
        <v>71</v>
      </c>
      <c r="D45" s="81"/>
      <c r="E45" s="1"/>
    </row>
    <row r="46" spans="1:7" x14ac:dyDescent="0.3">
      <c r="A46" s="90" t="s">
        <v>72</v>
      </c>
      <c r="B46" s="91"/>
      <c r="C46" s="1"/>
      <c r="D46" s="1"/>
      <c r="E46" s="1"/>
    </row>
    <row r="47" spans="1:7" x14ac:dyDescent="0.3">
      <c r="A47" s="80" t="s">
        <v>73</v>
      </c>
      <c r="B47" s="80"/>
    </row>
    <row r="48" spans="1:7" ht="14.25" customHeight="1" x14ac:dyDescent="0.3">
      <c r="A48" s="80" t="s">
        <v>74</v>
      </c>
      <c r="B48" s="80"/>
    </row>
    <row r="49" spans="1:2" ht="24.9" customHeight="1" x14ac:dyDescent="0.3">
      <c r="A49" s="80" t="s">
        <v>75</v>
      </c>
      <c r="B49" s="80"/>
    </row>
    <row r="50" spans="1:2" ht="16.5" customHeight="1" x14ac:dyDescent="0.3">
      <c r="A50" s="80" t="s">
        <v>76</v>
      </c>
      <c r="B50" s="80"/>
    </row>
    <row r="51" spans="1:2" ht="16.5" customHeight="1" x14ac:dyDescent="0.3">
      <c r="A51" s="90" t="s">
        <v>77</v>
      </c>
      <c r="B51" s="91"/>
    </row>
    <row r="52" spans="1:2" ht="13.5" customHeight="1" x14ac:dyDescent="0.3">
      <c r="A52" s="90"/>
      <c r="B52" s="91"/>
    </row>
    <row r="53" spans="1:2" ht="24.9" customHeight="1" x14ac:dyDescent="0.3"/>
    <row r="54" spans="1:2" ht="24.9" customHeight="1" x14ac:dyDescent="0.3"/>
    <row r="55" spans="1:2" ht="24.9" customHeight="1" x14ac:dyDescent="0.3"/>
  </sheetData>
  <mergeCells count="18">
    <mergeCell ref="A52:B52"/>
    <mergeCell ref="A46:B46"/>
    <mergeCell ref="A48:B48"/>
    <mergeCell ref="A49:B49"/>
    <mergeCell ref="A50:B50"/>
    <mergeCell ref="A47:B47"/>
    <mergeCell ref="H5:H7"/>
    <mergeCell ref="H8:H9"/>
    <mergeCell ref="F13:H13"/>
    <mergeCell ref="F12:H12"/>
    <mergeCell ref="A51:B51"/>
    <mergeCell ref="A1:F1"/>
    <mergeCell ref="A36:F36"/>
    <mergeCell ref="A37:F37"/>
    <mergeCell ref="A45:B45"/>
    <mergeCell ref="C45:D45"/>
    <mergeCell ref="B3:F3"/>
    <mergeCell ref="A2:C2"/>
  </mergeCells>
  <pageMargins left="0.31496062992125984" right="0.31496062992125984" top="0.74803149606299213" bottom="0.55118110236220474" header="0.31496062992125984" footer="0.31496062992125984"/>
  <pageSetup paperSize="9" scale="76" fitToHeight="0" orientation="landscape" r:id="rId1"/>
  <headerFooter>
    <oddHeader>&amp;C&amp;F</oddHeader>
  </headerFooter>
  <ignoredErrors>
    <ignoredError sqref="F5" evalErro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4810be6e-567e-4022-90a2-ae2aaa995ccb">
      <Terms xmlns="http://schemas.microsoft.com/office/infopath/2007/PartnerControls"/>
    </lcf76f155ced4ddcb4097134ff3c332f>
    <TaxCatchAll xmlns="efa71fb8-fae4-48a4-917f-5f5ee32491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1D47FD600B2AE4E8B9097284232AF8A" ma:contentTypeVersion="17" ma:contentTypeDescription="Create a new document." ma:contentTypeScope="" ma:versionID="9085bd33e2a274ca70601c2c2744c3b4">
  <xsd:schema xmlns:xsd="http://www.w3.org/2001/XMLSchema" xmlns:xs="http://www.w3.org/2001/XMLSchema" xmlns:p="http://schemas.microsoft.com/office/2006/metadata/properties" xmlns:ns1="http://schemas.microsoft.com/sharepoint/v3" xmlns:ns2="4810be6e-567e-4022-90a2-ae2aaa995ccb" xmlns:ns3="efa71fb8-fae4-48a4-917f-5f5ee32491b7" targetNamespace="http://schemas.microsoft.com/office/2006/metadata/properties" ma:root="true" ma:fieldsID="7d4dba200848780e60c052c57a6a6291" ns1:_="" ns2:_="" ns3:_="">
    <xsd:import namespace="http://schemas.microsoft.com/sharepoint/v3"/>
    <xsd:import namespace="4810be6e-567e-4022-90a2-ae2aaa995ccb"/>
    <xsd:import namespace="efa71fb8-fae4-48a4-917f-5f5ee32491b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DateTaken" minOccurs="0"/>
                <xsd:element ref="ns2:MediaLengthInSeconds" minOccurs="0"/>
                <xsd:element ref="ns3:SharedWithUsers" minOccurs="0"/>
                <xsd:element ref="ns3:SharedWithDetail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10be6e-567e-4022-90a2-ae2aaa995c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2ebe027-fa64-4e30-bdb2-92b74caeb8c0"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fa71fb8-fae4-48a4-917f-5f5ee32491b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8384a1c-afe9-4651-b76f-c273b6275e49}" ma:internalName="TaxCatchAll" ma:showField="CatchAllData" ma:web="efa71fb8-fae4-48a4-917f-5f5ee32491b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DA4B92-3005-4289-866F-87366D401BFF}">
  <ds:schemaRefs>
    <ds:schemaRef ds:uri="http://schemas.microsoft.com/office/2006/metadata/properties"/>
    <ds:schemaRef ds:uri="http://schemas.microsoft.com/office/infopath/2007/PartnerControls"/>
    <ds:schemaRef ds:uri="http://schemas.microsoft.com/sharepoint/v3"/>
    <ds:schemaRef ds:uri="4810be6e-567e-4022-90a2-ae2aaa995ccb"/>
    <ds:schemaRef ds:uri="efa71fb8-fae4-48a4-917f-5f5ee32491b7"/>
  </ds:schemaRefs>
</ds:datastoreItem>
</file>

<file path=customXml/itemProps2.xml><?xml version="1.0" encoding="utf-8"?>
<ds:datastoreItem xmlns:ds="http://schemas.openxmlformats.org/officeDocument/2006/customXml" ds:itemID="{0948A92B-4859-4E22-B07A-29990BE2D905}">
  <ds:schemaRefs>
    <ds:schemaRef ds:uri="http://schemas.microsoft.com/sharepoint/v3/contenttype/forms"/>
  </ds:schemaRefs>
</ds:datastoreItem>
</file>

<file path=customXml/itemProps3.xml><?xml version="1.0" encoding="utf-8"?>
<ds:datastoreItem xmlns:ds="http://schemas.openxmlformats.org/officeDocument/2006/customXml" ds:itemID="{04817EBD-3C54-444A-AD59-4F53D1EFCA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810be6e-567e-4022-90a2-ae2aaa995ccb"/>
    <ds:schemaRef ds:uri="efa71fb8-fae4-48a4-917f-5f5ee32491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7855545-00bb-4800-a65f-e79104ec0fc4}" enabled="0" method="" siteId="{47855545-00bb-4800-a65f-e79104ec0f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Mary Feighney</dc:creator>
  <cp:keywords/>
  <dc:description/>
  <cp:lastModifiedBy>Mary Feighney</cp:lastModifiedBy>
  <cp:revision/>
  <cp:lastPrinted>2026-07-15T14:32:39Z</cp:lastPrinted>
  <dcterms:created xsi:type="dcterms:W3CDTF">2023-01-10T16:44:26Z</dcterms:created>
  <dcterms:modified xsi:type="dcterms:W3CDTF">2026-07-15T14:33:27Z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0x010100E1D47FD600B2AE4E8B9097284232AF8A</vt:lpwstr>
  </property>
</Properties>
</file>